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2\Z-增城\5-规划一横路\4-施工图设计\2-设计图纸【修编时更新图框】\"/>
    </mc:Choice>
  </mc:AlternateContent>
  <bookViews>
    <workbookView xWindow="0" yWindow="0" windowWidth="28125" windowHeight="12540"/>
  </bookViews>
  <sheets>
    <sheet name="道路" sheetId="1" r:id="rId1"/>
  </sheets>
  <definedNames>
    <definedName name="_xlnm.Print_Area" localSheetId="0">道路!$B$1:$M$39</definedName>
  </definedNames>
  <calcPr calcId="162913"/>
</workbook>
</file>

<file path=xl/calcChain.xml><?xml version="1.0" encoding="utf-8"?>
<calcChain xmlns="http://schemas.openxmlformats.org/spreadsheetml/2006/main">
  <c r="K45" i="1" l="1"/>
  <c r="G42" i="1"/>
  <c r="G41" i="1"/>
  <c r="G39" i="1"/>
  <c r="G38" i="1"/>
  <c r="G37" i="1"/>
  <c r="G36" i="1"/>
  <c r="G35" i="1"/>
  <c r="G33" i="1"/>
  <c r="G32" i="1"/>
  <c r="G31" i="1"/>
  <c r="G30" i="1"/>
  <c r="G29" i="1"/>
  <c r="G28" i="1"/>
  <c r="G27" i="1"/>
  <c r="G26" i="1"/>
  <c r="G25" i="1"/>
  <c r="G24" i="1"/>
  <c r="G23" i="1"/>
  <c r="G22" i="1"/>
  <c r="G20" i="1"/>
  <c r="G19" i="1"/>
  <c r="G18" i="1"/>
  <c r="G17" i="1"/>
  <c r="G16" i="1"/>
  <c r="G15" i="1"/>
  <c r="G14" i="1"/>
  <c r="G12" i="1"/>
  <c r="G11" i="1"/>
  <c r="G10" i="1"/>
  <c r="G9" i="1"/>
  <c r="G8" i="1"/>
  <c r="G7" i="1"/>
  <c r="G5" i="1"/>
</calcChain>
</file>

<file path=xl/sharedStrings.xml><?xml version="1.0" encoding="utf-8"?>
<sst xmlns="http://schemas.openxmlformats.org/spreadsheetml/2006/main" count="401" uniqueCount="87">
  <si>
    <t>注解</t>
  </si>
  <si>
    <t>第一册  道路工程</t>
  </si>
  <si>
    <t>序号</t>
  </si>
  <si>
    <t>图 名</t>
  </si>
  <si>
    <t>图  号</t>
  </si>
  <si>
    <t>图幅</t>
  </si>
  <si>
    <t>张数</t>
  </si>
  <si>
    <t>备注</t>
  </si>
  <si>
    <t>时间计划</t>
  </si>
  <si>
    <t>设计</t>
  </si>
  <si>
    <t>校核</t>
  </si>
  <si>
    <t>专业负责</t>
  </si>
  <si>
    <t>项目负责</t>
  </si>
  <si>
    <t>审核</t>
  </si>
  <si>
    <t>审定</t>
  </si>
  <si>
    <t>封面  扉页</t>
  </si>
  <si>
    <t>A3</t>
  </si>
  <si>
    <t>D-S1</t>
  </si>
  <si>
    <t>-1-</t>
  </si>
  <si>
    <t>00</t>
  </si>
  <si>
    <t>邓交龙</t>
  </si>
  <si>
    <t>缪鹏辉</t>
  </si>
  <si>
    <t>何哲亮</t>
  </si>
  <si>
    <t>李翔</t>
  </si>
  <si>
    <t>总体设计</t>
  </si>
  <si>
    <t>工程地理位置图</t>
  </si>
  <si>
    <t>01</t>
  </si>
  <si>
    <t>道路工程数量汇总表</t>
  </si>
  <si>
    <t>02</t>
  </si>
  <si>
    <t>刘燕</t>
  </si>
  <si>
    <t>03</t>
  </si>
  <si>
    <t>工程区域规划路网图</t>
  </si>
  <si>
    <t>04</t>
  </si>
  <si>
    <t>05</t>
  </si>
  <si>
    <t>06</t>
  </si>
  <si>
    <t>07</t>
  </si>
  <si>
    <t>路线</t>
  </si>
  <si>
    <t>-2-</t>
  </si>
  <si>
    <r>
      <rPr>
        <sz val="10"/>
        <rFont val="宋体"/>
        <family val="3"/>
        <charset val="134"/>
      </rPr>
      <t>02</t>
    </r>
  </si>
  <si>
    <r>
      <rPr>
        <sz val="10"/>
        <rFont val="宋体"/>
        <family val="3"/>
        <charset val="134"/>
      </rPr>
      <t>03</t>
    </r>
  </si>
  <si>
    <t>直线、曲线及转角表</t>
  </si>
  <si>
    <t>纵坡、竖曲线表</t>
  </si>
  <si>
    <t>路基</t>
  </si>
  <si>
    <t>-3-</t>
  </si>
  <si>
    <t>低填浅挖路基处理设计图</t>
  </si>
  <si>
    <t>不良路基处理工程数量表</t>
  </si>
  <si>
    <r>
      <rPr>
        <sz val="10"/>
        <rFont val="宋体"/>
        <family val="3"/>
        <charset val="134"/>
      </rPr>
      <t>05</t>
    </r>
  </si>
  <si>
    <r>
      <rPr>
        <sz val="10"/>
        <rFont val="宋体"/>
        <family val="3"/>
        <charset val="134"/>
      </rPr>
      <t>06</t>
    </r>
  </si>
  <si>
    <t>不良路基处理地质纵断面图（一）～（五）</t>
  </si>
  <si>
    <r>
      <rPr>
        <sz val="10"/>
        <rFont val="宋体"/>
        <family val="3"/>
        <charset val="134"/>
      </rPr>
      <t>07</t>
    </r>
  </si>
  <si>
    <t>不良路基处理设计图（一）～（二）</t>
  </si>
  <si>
    <r>
      <rPr>
        <sz val="10"/>
        <rFont val="宋体"/>
        <family val="3"/>
        <charset val="134"/>
      </rPr>
      <t>08</t>
    </r>
  </si>
  <si>
    <t>路基支挡、防护工程数量表</t>
  </si>
  <si>
    <t>09</t>
  </si>
  <si>
    <t>10</t>
  </si>
  <si>
    <t>路面</t>
  </si>
  <si>
    <t>路面工程数量表</t>
  </si>
  <si>
    <t>-4-</t>
  </si>
  <si>
    <t>人行道铺砌样式图</t>
  </si>
  <si>
    <t>公交停靠站设计图</t>
  </si>
  <si>
    <t>11</t>
  </si>
  <si>
    <t>12</t>
  </si>
  <si>
    <t>图纸目录</t>
  </si>
  <si>
    <t>设计说明</t>
  </si>
  <si>
    <t>道路平面总体布置图</t>
  </si>
  <si>
    <t>道路平纵缩图</t>
  </si>
  <si>
    <t>道路平面图（一）～（四）</t>
  </si>
  <si>
    <t>道路纵断面图（一）～（五）</t>
  </si>
  <si>
    <t>道路横断面图</t>
  </si>
  <si>
    <t>路线逐桩坐标表</t>
  </si>
  <si>
    <t>道路平面坐标定位图（一）～（四）</t>
  </si>
  <si>
    <t>一般路基设计图</t>
  </si>
  <si>
    <t>路基土石方数量表（一）～（三）</t>
  </si>
  <si>
    <t>路基土方横断面图（一）～（十八）</t>
  </si>
  <si>
    <t>不良路基处理平面图（一）～（四）</t>
  </si>
  <si>
    <t>路基支挡、防护工程设计图（一）～（二）</t>
  </si>
  <si>
    <t>挡土墙设计图</t>
  </si>
  <si>
    <t>人行道栏杆设计图（一）～（八）</t>
  </si>
  <si>
    <t>路面结构设计图（一）～（三）</t>
  </si>
  <si>
    <t>道路无障碍设计图（一）～（三）</t>
  </si>
  <si>
    <t>其他</t>
  </si>
  <si>
    <t>-5-</t>
  </si>
  <si>
    <t>凌华明</t>
  </si>
  <si>
    <t>周伟光</t>
  </si>
  <si>
    <t>杨燎原</t>
  </si>
  <si>
    <t>人行栈道桥拆除平面示意图</t>
    <phoneticPr fontId="6" type="noConversion"/>
  </si>
  <si>
    <t>人行栈道桥搭接设计图（一）～（二）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</si>
</sst>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2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49" fontId="0" fillId="0" borderId="0" xfId="0" applyNumberForma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3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4" xfId="0" quotePrefix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4" borderId="0" xfId="0" applyFont="1" applyFill="1">
      <alignment vertical="center"/>
    </xf>
    <xf numFmtId="0" fontId="5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7" fillId="0" borderId="4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"/>
  <sheetViews>
    <sheetView tabSelected="1" topLeftCell="A13" zoomScale="115" zoomScaleNormal="115" workbookViewId="0">
      <selection activeCell="J36" sqref="J36"/>
    </sheetView>
  </sheetViews>
  <sheetFormatPr defaultColWidth="9" defaultRowHeight="20.100000000000001" customHeight="1"/>
  <cols>
    <col min="1" max="1" width="5.125" style="5" customWidth="1"/>
    <col min="2" max="2" width="6.25" style="1" customWidth="1"/>
    <col min="3" max="3" width="42.25" style="1" customWidth="1"/>
    <col min="4" max="4" width="8.25" style="1" customWidth="1"/>
    <col min="5" max="5" width="2.875" style="1" customWidth="1"/>
    <col min="6" max="6" width="3.375" style="6" customWidth="1"/>
    <col min="7" max="7" width="11.375" style="1" customWidth="1"/>
    <col min="8" max="8" width="1.625" style="1" hidden="1" customWidth="1"/>
    <col min="9" max="9" width="5.625" style="1" customWidth="1"/>
    <col min="10" max="10" width="9.5" style="1" customWidth="1"/>
    <col min="11" max="11" width="33.875" customWidth="1"/>
    <col min="12" max="13" width="4.25" customWidth="1"/>
    <col min="14" max="15" width="8.75" style="7" customWidth="1"/>
    <col min="16" max="16" width="9.625" style="7" customWidth="1"/>
    <col min="17" max="17" width="12" style="7" customWidth="1"/>
    <col min="18" max="19" width="8.75" style="7" customWidth="1"/>
  </cols>
  <sheetData>
    <row r="1" spans="1:19" ht="38.25" customHeight="1">
      <c r="B1" s="37"/>
      <c r="C1" s="37"/>
      <c r="D1" s="37"/>
      <c r="E1" s="37"/>
      <c r="F1" s="37"/>
      <c r="G1" s="37"/>
      <c r="H1" s="37"/>
      <c r="I1" s="37"/>
      <c r="J1" s="37"/>
      <c r="K1" s="29" t="s">
        <v>0</v>
      </c>
      <c r="L1" s="18"/>
      <c r="M1" s="18"/>
    </row>
    <row r="2" spans="1:19" ht="20.100000000000001" customHeight="1">
      <c r="B2" s="38" t="s">
        <v>1</v>
      </c>
      <c r="C2" s="38"/>
      <c r="D2" s="38"/>
      <c r="E2" s="38"/>
      <c r="F2" s="38"/>
      <c r="G2" s="38"/>
      <c r="H2" s="38"/>
      <c r="I2" s="38"/>
      <c r="J2" s="38"/>
      <c r="K2" s="39"/>
    </row>
    <row r="3" spans="1:19" ht="15.95" customHeight="1">
      <c r="B3" s="8" t="s">
        <v>2</v>
      </c>
      <c r="C3" s="31" t="s">
        <v>3</v>
      </c>
      <c r="D3" s="40" t="s">
        <v>4</v>
      </c>
      <c r="E3" s="40"/>
      <c r="F3" s="40"/>
      <c r="G3" s="40"/>
      <c r="H3" s="31" t="s">
        <v>5</v>
      </c>
      <c r="I3" s="31" t="s">
        <v>6</v>
      </c>
      <c r="J3" s="19" t="s">
        <v>7</v>
      </c>
      <c r="K3" s="20" t="s">
        <v>8</v>
      </c>
      <c r="N3" s="7" t="s">
        <v>9</v>
      </c>
      <c r="O3" s="7" t="s">
        <v>10</v>
      </c>
      <c r="P3" s="21" t="s">
        <v>11</v>
      </c>
      <c r="Q3" s="21" t="s">
        <v>12</v>
      </c>
      <c r="R3" s="21" t="s">
        <v>13</v>
      </c>
      <c r="S3" s="21" t="s">
        <v>14</v>
      </c>
    </row>
    <row r="4" spans="1:19" s="1" customFormat="1" ht="15.95" customHeight="1">
      <c r="A4" s="9"/>
      <c r="B4" s="13">
        <v>0</v>
      </c>
      <c r="C4" s="14" t="s">
        <v>15</v>
      </c>
      <c r="D4" s="15"/>
      <c r="E4" s="16"/>
      <c r="F4" s="17"/>
      <c r="G4" s="14"/>
      <c r="H4" s="16" t="s">
        <v>16</v>
      </c>
      <c r="I4" s="16">
        <v>2</v>
      </c>
      <c r="J4" s="27"/>
      <c r="K4" s="41"/>
      <c r="L4" s="22"/>
      <c r="M4" s="22"/>
      <c r="N4" s="21"/>
      <c r="O4" s="21"/>
      <c r="P4" s="21"/>
      <c r="Q4" s="21"/>
      <c r="R4" s="21"/>
      <c r="S4" s="21"/>
    </row>
    <row r="5" spans="1:19" s="1" customFormat="1" ht="15.95" customHeight="1">
      <c r="A5" s="9"/>
      <c r="B5" s="13">
        <v>1</v>
      </c>
      <c r="C5" s="14" t="s">
        <v>62</v>
      </c>
      <c r="D5" s="15" t="s">
        <v>17</v>
      </c>
      <c r="E5" s="30" t="s">
        <v>18</v>
      </c>
      <c r="F5" s="17" t="s">
        <v>19</v>
      </c>
      <c r="G5" s="14" t="str">
        <f>IF(I5=1," ","-1/"&amp;I5&amp;"～"&amp;I5&amp;"/"&amp;I5)</f>
        <v xml:space="preserve"> </v>
      </c>
      <c r="H5" s="16" t="s">
        <v>16</v>
      </c>
      <c r="I5" s="16">
        <v>1</v>
      </c>
      <c r="J5" s="27"/>
      <c r="K5" s="42"/>
      <c r="L5" s="22"/>
      <c r="M5" s="22"/>
      <c r="N5" s="7" t="s">
        <v>20</v>
      </c>
      <c r="O5" s="7" t="s">
        <v>21</v>
      </c>
      <c r="P5" s="7" t="s">
        <v>20</v>
      </c>
      <c r="Q5" s="7" t="s">
        <v>21</v>
      </c>
      <c r="R5" s="7" t="s">
        <v>22</v>
      </c>
      <c r="S5" s="7" t="s">
        <v>23</v>
      </c>
    </row>
    <row r="6" spans="1:19" s="1" customFormat="1" ht="15.95" customHeight="1">
      <c r="A6" s="9"/>
      <c r="B6" s="13">
        <v>2</v>
      </c>
      <c r="C6" s="16" t="s">
        <v>24</v>
      </c>
      <c r="D6" s="15"/>
      <c r="E6" s="16"/>
      <c r="F6" s="17"/>
      <c r="G6" s="14"/>
      <c r="H6" s="16"/>
      <c r="I6" s="16"/>
      <c r="J6" s="27"/>
      <c r="K6" s="42"/>
      <c r="L6" s="22"/>
      <c r="M6" s="22"/>
      <c r="N6" s="7" t="s">
        <v>20</v>
      </c>
      <c r="O6" s="7" t="s">
        <v>21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s="35" customFormat="1" ht="15.95" customHeight="1">
      <c r="A7" s="32"/>
      <c r="B7" s="13">
        <v>3</v>
      </c>
      <c r="C7" s="14" t="s">
        <v>25</v>
      </c>
      <c r="D7" s="15" t="s">
        <v>17</v>
      </c>
      <c r="E7" s="30" t="s">
        <v>18</v>
      </c>
      <c r="F7" s="17" t="s">
        <v>26</v>
      </c>
      <c r="G7" s="14" t="str">
        <f t="shared" ref="G7:G12" si="0">IF(I7=1," ","-1/"&amp;I7&amp;"～"&amp;I7&amp;"/"&amp;I7)</f>
        <v xml:space="preserve"> </v>
      </c>
      <c r="H7" s="16" t="s">
        <v>16</v>
      </c>
      <c r="I7" s="16">
        <v>1</v>
      </c>
      <c r="J7" s="27"/>
      <c r="K7" s="42"/>
      <c r="L7" s="33"/>
      <c r="M7" s="33"/>
      <c r="N7" s="34" t="s">
        <v>20</v>
      </c>
      <c r="O7" s="34" t="s">
        <v>21</v>
      </c>
      <c r="P7" s="34" t="s">
        <v>20</v>
      </c>
      <c r="Q7" s="34" t="s">
        <v>21</v>
      </c>
      <c r="R7" s="34" t="s">
        <v>22</v>
      </c>
      <c r="S7" s="34" t="s">
        <v>23</v>
      </c>
    </row>
    <row r="8" spans="1:19" s="2" customFormat="1" ht="15.95" customHeight="1">
      <c r="A8" s="10"/>
      <c r="B8" s="13">
        <v>4</v>
      </c>
      <c r="C8" s="14" t="s">
        <v>63</v>
      </c>
      <c r="D8" s="15" t="s">
        <v>17</v>
      </c>
      <c r="E8" s="30" t="s">
        <v>18</v>
      </c>
      <c r="F8" s="17" t="s">
        <v>28</v>
      </c>
      <c r="G8" s="14" t="str">
        <f t="shared" si="0"/>
        <v>-1/25～25/25</v>
      </c>
      <c r="H8" s="16" t="s">
        <v>16</v>
      </c>
      <c r="I8" s="16">
        <v>25</v>
      </c>
      <c r="J8" s="27"/>
      <c r="K8" s="42"/>
      <c r="L8" s="23"/>
      <c r="M8" s="23"/>
      <c r="N8" s="24" t="s">
        <v>29</v>
      </c>
      <c r="O8" s="24" t="s">
        <v>21</v>
      </c>
      <c r="P8" s="24" t="s">
        <v>20</v>
      </c>
      <c r="Q8" s="24" t="s">
        <v>21</v>
      </c>
      <c r="R8" s="24" t="s">
        <v>22</v>
      </c>
      <c r="S8" s="24" t="s">
        <v>23</v>
      </c>
    </row>
    <row r="9" spans="1:19" s="1" customFormat="1" ht="15.95" customHeight="1">
      <c r="A9" s="9"/>
      <c r="B9" s="13">
        <v>5</v>
      </c>
      <c r="C9" s="14" t="s">
        <v>27</v>
      </c>
      <c r="D9" s="15" t="s">
        <v>17</v>
      </c>
      <c r="E9" s="30" t="s">
        <v>18</v>
      </c>
      <c r="F9" s="17" t="s">
        <v>30</v>
      </c>
      <c r="G9" s="14" t="str">
        <f t="shared" si="0"/>
        <v xml:space="preserve"> </v>
      </c>
      <c r="H9" s="16" t="s">
        <v>16</v>
      </c>
      <c r="I9" s="16">
        <v>1</v>
      </c>
      <c r="J9" s="27"/>
      <c r="K9" s="42"/>
      <c r="L9" s="22"/>
      <c r="M9" s="22"/>
      <c r="N9" s="7" t="s">
        <v>20</v>
      </c>
      <c r="O9" s="7" t="s">
        <v>21</v>
      </c>
      <c r="P9" s="7" t="s">
        <v>20</v>
      </c>
      <c r="Q9" s="7" t="s">
        <v>21</v>
      </c>
      <c r="R9" s="7" t="s">
        <v>22</v>
      </c>
      <c r="S9" s="7" t="s">
        <v>23</v>
      </c>
    </row>
    <row r="10" spans="1:19" s="35" customFormat="1" ht="15.95" customHeight="1">
      <c r="A10" s="32"/>
      <c r="B10" s="13">
        <v>6</v>
      </c>
      <c r="C10" s="14" t="s">
        <v>31</v>
      </c>
      <c r="D10" s="15" t="s">
        <v>17</v>
      </c>
      <c r="E10" s="30" t="s">
        <v>18</v>
      </c>
      <c r="F10" s="17" t="s">
        <v>32</v>
      </c>
      <c r="G10" s="14" t="str">
        <f t="shared" si="0"/>
        <v xml:space="preserve"> </v>
      </c>
      <c r="H10" s="16" t="s">
        <v>16</v>
      </c>
      <c r="I10" s="16">
        <v>1</v>
      </c>
      <c r="J10" s="27"/>
      <c r="K10" s="42"/>
      <c r="L10" s="33"/>
      <c r="M10" s="33"/>
      <c r="N10" s="34" t="s">
        <v>20</v>
      </c>
      <c r="O10" s="34" t="s">
        <v>21</v>
      </c>
      <c r="P10" s="34" t="s">
        <v>20</v>
      </c>
      <c r="Q10" s="34" t="s">
        <v>21</v>
      </c>
      <c r="R10" s="34" t="s">
        <v>22</v>
      </c>
      <c r="S10" s="34" t="s">
        <v>23</v>
      </c>
    </row>
    <row r="11" spans="1:19" s="35" customFormat="1" ht="15.95" customHeight="1">
      <c r="A11" s="32"/>
      <c r="B11" s="13">
        <v>7</v>
      </c>
      <c r="C11" s="36" t="s">
        <v>64</v>
      </c>
      <c r="D11" s="15" t="s">
        <v>17</v>
      </c>
      <c r="E11" s="30" t="s">
        <v>18</v>
      </c>
      <c r="F11" s="17" t="s">
        <v>33</v>
      </c>
      <c r="G11" s="14" t="str">
        <f t="shared" si="0"/>
        <v xml:space="preserve"> </v>
      </c>
      <c r="H11" s="16" t="s">
        <v>16</v>
      </c>
      <c r="I11" s="16">
        <v>1</v>
      </c>
      <c r="J11" s="27"/>
      <c r="K11" s="42"/>
      <c r="L11" s="33"/>
      <c r="M11" s="33"/>
      <c r="N11" s="34" t="s">
        <v>20</v>
      </c>
      <c r="O11" s="34" t="s">
        <v>21</v>
      </c>
      <c r="P11" s="34" t="s">
        <v>20</v>
      </c>
      <c r="Q11" s="34" t="s">
        <v>21</v>
      </c>
      <c r="R11" s="34" t="s">
        <v>22</v>
      </c>
      <c r="S11" s="34" t="s">
        <v>23</v>
      </c>
    </row>
    <row r="12" spans="1:19" s="35" customFormat="1" ht="15.95" customHeight="1">
      <c r="A12" s="32"/>
      <c r="B12" s="13">
        <v>8</v>
      </c>
      <c r="C12" s="36" t="s">
        <v>65</v>
      </c>
      <c r="D12" s="15" t="s">
        <v>17</v>
      </c>
      <c r="E12" s="30" t="s">
        <v>18</v>
      </c>
      <c r="F12" s="17" t="s">
        <v>34</v>
      </c>
      <c r="G12" s="14" t="str">
        <f t="shared" si="0"/>
        <v xml:space="preserve"> </v>
      </c>
      <c r="H12" s="16" t="s">
        <v>16</v>
      </c>
      <c r="I12" s="16">
        <v>1</v>
      </c>
      <c r="J12" s="27"/>
      <c r="K12" s="42"/>
      <c r="L12" s="33"/>
      <c r="M12" s="33"/>
      <c r="N12" s="34" t="s">
        <v>20</v>
      </c>
      <c r="O12" s="34" t="s">
        <v>21</v>
      </c>
      <c r="P12" s="34" t="s">
        <v>20</v>
      </c>
      <c r="Q12" s="34" t="s">
        <v>21</v>
      </c>
      <c r="R12" s="34" t="s">
        <v>22</v>
      </c>
      <c r="S12" s="34" t="s">
        <v>23</v>
      </c>
    </row>
    <row r="13" spans="1:19" s="1" customFormat="1" ht="15.95" customHeight="1">
      <c r="A13" s="9"/>
      <c r="B13" s="13">
        <v>9</v>
      </c>
      <c r="C13" s="16" t="s">
        <v>36</v>
      </c>
      <c r="D13" s="15"/>
      <c r="E13" s="15"/>
      <c r="F13" s="17"/>
      <c r="G13" s="14"/>
      <c r="H13" s="16"/>
      <c r="I13" s="16"/>
      <c r="J13" s="27"/>
      <c r="K13" s="42"/>
      <c r="N13" s="7" t="s">
        <v>20</v>
      </c>
      <c r="O13" s="7" t="s">
        <v>21</v>
      </c>
      <c r="P13" s="7" t="s">
        <v>20</v>
      </c>
      <c r="Q13" s="7" t="s">
        <v>21</v>
      </c>
      <c r="R13" s="7" t="s">
        <v>22</v>
      </c>
      <c r="S13" s="7" t="s">
        <v>23</v>
      </c>
    </row>
    <row r="14" spans="1:19" s="35" customFormat="1" ht="15.95" customHeight="1">
      <c r="A14" s="32"/>
      <c r="B14" s="13">
        <v>10</v>
      </c>
      <c r="C14" s="36" t="s">
        <v>66</v>
      </c>
      <c r="D14" s="15" t="s">
        <v>17</v>
      </c>
      <c r="E14" s="30" t="s">
        <v>37</v>
      </c>
      <c r="F14" s="17" t="s">
        <v>26</v>
      </c>
      <c r="G14" s="14" t="str">
        <f t="shared" ref="G14:G20" si="1">IF(I14=1," ","-1/"&amp;I14&amp;"～"&amp;I14&amp;"/"&amp;I14)</f>
        <v>-1/4～4/4</v>
      </c>
      <c r="H14" s="16" t="s">
        <v>16</v>
      </c>
      <c r="I14" s="16">
        <v>4</v>
      </c>
      <c r="J14" s="27"/>
      <c r="K14" s="42"/>
      <c r="L14" s="33"/>
      <c r="M14" s="33"/>
      <c r="N14" s="34" t="s">
        <v>20</v>
      </c>
      <c r="O14" s="34" t="s">
        <v>21</v>
      </c>
      <c r="P14" s="34" t="s">
        <v>20</v>
      </c>
      <c r="Q14" s="34" t="s">
        <v>21</v>
      </c>
      <c r="R14" s="34" t="s">
        <v>22</v>
      </c>
      <c r="S14" s="34" t="s">
        <v>23</v>
      </c>
    </row>
    <row r="15" spans="1:19" s="35" customFormat="1" ht="15.95" customHeight="1">
      <c r="A15" s="32"/>
      <c r="B15" s="13">
        <v>11</v>
      </c>
      <c r="C15" s="36" t="s">
        <v>67</v>
      </c>
      <c r="D15" s="15" t="s">
        <v>17</v>
      </c>
      <c r="E15" s="30" t="s">
        <v>37</v>
      </c>
      <c r="F15" s="17" t="s">
        <v>38</v>
      </c>
      <c r="G15" s="14" t="str">
        <f t="shared" si="1"/>
        <v>-1/5～5/5</v>
      </c>
      <c r="H15" s="16" t="s">
        <v>16</v>
      </c>
      <c r="I15" s="16">
        <v>5</v>
      </c>
      <c r="J15" s="27"/>
      <c r="K15" s="42"/>
      <c r="L15" s="33"/>
      <c r="M15" s="33"/>
      <c r="N15" s="34" t="s">
        <v>20</v>
      </c>
      <c r="O15" s="34" t="s">
        <v>21</v>
      </c>
      <c r="P15" s="34" t="s">
        <v>20</v>
      </c>
      <c r="Q15" s="34" t="s">
        <v>21</v>
      </c>
      <c r="R15" s="34" t="s">
        <v>22</v>
      </c>
      <c r="S15" s="34" t="s">
        <v>23</v>
      </c>
    </row>
    <row r="16" spans="1:19" s="35" customFormat="1" ht="15.95" customHeight="1">
      <c r="A16" s="32"/>
      <c r="B16" s="13">
        <v>12</v>
      </c>
      <c r="C16" s="36" t="s">
        <v>68</v>
      </c>
      <c r="D16" s="15" t="s">
        <v>17</v>
      </c>
      <c r="E16" s="30" t="s">
        <v>37</v>
      </c>
      <c r="F16" s="17" t="s">
        <v>39</v>
      </c>
      <c r="G16" s="14" t="str">
        <f t="shared" si="1"/>
        <v xml:space="preserve"> </v>
      </c>
      <c r="H16" s="16" t="s">
        <v>16</v>
      </c>
      <c r="I16" s="16">
        <v>1</v>
      </c>
      <c r="J16" s="27"/>
      <c r="K16" s="42"/>
      <c r="L16" s="33"/>
      <c r="M16" s="33"/>
      <c r="N16" s="34" t="s">
        <v>20</v>
      </c>
      <c r="O16" s="34" t="s">
        <v>21</v>
      </c>
      <c r="P16" s="34" t="s">
        <v>20</v>
      </c>
      <c r="Q16" s="34" t="s">
        <v>21</v>
      </c>
      <c r="R16" s="34" t="s">
        <v>22</v>
      </c>
      <c r="S16" s="34" t="s">
        <v>23</v>
      </c>
    </row>
    <row r="17" spans="1:19" s="35" customFormat="1" ht="15.95" customHeight="1">
      <c r="A17" s="32"/>
      <c r="B17" s="13">
        <v>13</v>
      </c>
      <c r="C17" s="14" t="s">
        <v>40</v>
      </c>
      <c r="D17" s="15" t="s">
        <v>17</v>
      </c>
      <c r="E17" s="30" t="s">
        <v>37</v>
      </c>
      <c r="F17" s="17" t="s">
        <v>32</v>
      </c>
      <c r="G17" s="14" t="str">
        <f t="shared" si="1"/>
        <v xml:space="preserve"> </v>
      </c>
      <c r="H17" s="16" t="s">
        <v>16</v>
      </c>
      <c r="I17" s="16">
        <v>1</v>
      </c>
      <c r="J17" s="27"/>
      <c r="K17" s="42"/>
      <c r="L17" s="33"/>
      <c r="M17" s="33"/>
      <c r="N17" s="34" t="s">
        <v>20</v>
      </c>
      <c r="O17" s="34" t="s">
        <v>21</v>
      </c>
      <c r="P17" s="34" t="s">
        <v>20</v>
      </c>
      <c r="Q17" s="34" t="s">
        <v>21</v>
      </c>
      <c r="R17" s="34" t="s">
        <v>22</v>
      </c>
      <c r="S17" s="34" t="s">
        <v>23</v>
      </c>
    </row>
    <row r="18" spans="1:19" s="35" customFormat="1" ht="15.95" customHeight="1">
      <c r="A18" s="32"/>
      <c r="B18" s="13">
        <v>14</v>
      </c>
      <c r="C18" s="14" t="s">
        <v>41</v>
      </c>
      <c r="D18" s="15" t="s">
        <v>17</v>
      </c>
      <c r="E18" s="30" t="s">
        <v>37</v>
      </c>
      <c r="F18" s="17" t="s">
        <v>33</v>
      </c>
      <c r="G18" s="14" t="str">
        <f t="shared" si="1"/>
        <v xml:space="preserve"> </v>
      </c>
      <c r="H18" s="16" t="s">
        <v>16</v>
      </c>
      <c r="I18" s="16">
        <v>1</v>
      </c>
      <c r="J18" s="27"/>
      <c r="K18" s="42"/>
      <c r="L18" s="33"/>
      <c r="M18" s="33"/>
      <c r="N18" s="34" t="s">
        <v>20</v>
      </c>
      <c r="O18" s="34" t="s">
        <v>21</v>
      </c>
      <c r="P18" s="34" t="s">
        <v>20</v>
      </c>
      <c r="Q18" s="34" t="s">
        <v>21</v>
      </c>
      <c r="R18" s="34" t="s">
        <v>22</v>
      </c>
      <c r="S18" s="34" t="s">
        <v>23</v>
      </c>
    </row>
    <row r="19" spans="1:19" s="35" customFormat="1" ht="15.95" customHeight="1">
      <c r="A19" s="32"/>
      <c r="B19" s="13">
        <v>15</v>
      </c>
      <c r="C19" s="36" t="s">
        <v>69</v>
      </c>
      <c r="D19" s="15" t="s">
        <v>17</v>
      </c>
      <c r="E19" s="30" t="s">
        <v>37</v>
      </c>
      <c r="F19" s="17" t="s">
        <v>34</v>
      </c>
      <c r="G19" s="14" t="str">
        <f t="shared" si="1"/>
        <v xml:space="preserve"> </v>
      </c>
      <c r="H19" s="16" t="s">
        <v>16</v>
      </c>
      <c r="I19" s="16">
        <v>1</v>
      </c>
      <c r="J19" s="27"/>
      <c r="K19" s="42"/>
      <c r="L19" s="33"/>
      <c r="M19" s="33"/>
      <c r="N19" s="34" t="s">
        <v>20</v>
      </c>
      <c r="O19" s="34" t="s">
        <v>21</v>
      </c>
      <c r="P19" s="34" t="s">
        <v>20</v>
      </c>
      <c r="Q19" s="34" t="s">
        <v>21</v>
      </c>
      <c r="R19" s="34" t="s">
        <v>22</v>
      </c>
      <c r="S19" s="34" t="s">
        <v>23</v>
      </c>
    </row>
    <row r="20" spans="1:19" s="35" customFormat="1" ht="15.95" customHeight="1">
      <c r="A20" s="32"/>
      <c r="B20" s="13">
        <v>16</v>
      </c>
      <c r="C20" s="36" t="s">
        <v>70</v>
      </c>
      <c r="D20" s="15" t="s">
        <v>17</v>
      </c>
      <c r="E20" s="30" t="s">
        <v>37</v>
      </c>
      <c r="F20" s="17" t="s">
        <v>35</v>
      </c>
      <c r="G20" s="14" t="str">
        <f t="shared" si="1"/>
        <v>-1/4～4/4</v>
      </c>
      <c r="H20" s="16"/>
      <c r="I20" s="16">
        <v>4</v>
      </c>
      <c r="J20" s="27"/>
      <c r="K20" s="42"/>
      <c r="L20" s="33"/>
      <c r="M20" s="33"/>
      <c r="N20" s="34" t="s">
        <v>20</v>
      </c>
      <c r="O20" s="34" t="s">
        <v>21</v>
      </c>
      <c r="P20" s="34" t="s">
        <v>20</v>
      </c>
      <c r="Q20" s="34" t="s">
        <v>21</v>
      </c>
      <c r="R20" s="34" t="s">
        <v>22</v>
      </c>
      <c r="S20" s="34" t="s">
        <v>23</v>
      </c>
    </row>
    <row r="21" spans="1:19" s="1" customFormat="1" ht="15.95" customHeight="1">
      <c r="A21" s="9"/>
      <c r="B21" s="13">
        <v>17</v>
      </c>
      <c r="C21" s="16" t="s">
        <v>42</v>
      </c>
      <c r="D21" s="15"/>
      <c r="E21" s="16"/>
      <c r="F21" s="17"/>
      <c r="G21" s="14"/>
      <c r="H21" s="16"/>
      <c r="I21" s="16"/>
      <c r="J21" s="27"/>
      <c r="K21" s="42"/>
      <c r="N21" s="7" t="s">
        <v>20</v>
      </c>
      <c r="O21" s="7" t="s">
        <v>21</v>
      </c>
      <c r="P21" s="7" t="s">
        <v>20</v>
      </c>
      <c r="Q21" s="7" t="s">
        <v>21</v>
      </c>
      <c r="R21" s="7" t="s">
        <v>22</v>
      </c>
      <c r="S21" s="7" t="s">
        <v>23</v>
      </c>
    </row>
    <row r="22" spans="1:19" s="1" customFormat="1" ht="15.95" customHeight="1">
      <c r="A22" s="9"/>
      <c r="B22" s="13">
        <v>18</v>
      </c>
      <c r="C22" s="36" t="s">
        <v>71</v>
      </c>
      <c r="D22" s="15" t="s">
        <v>17</v>
      </c>
      <c r="E22" s="30" t="s">
        <v>43</v>
      </c>
      <c r="F22" s="17" t="s">
        <v>26</v>
      </c>
      <c r="G22" s="14" t="str">
        <f t="shared" ref="G22:G23" si="2">IF(I22=1," ","-1/"&amp;I22&amp;"～"&amp;I22&amp;"/"&amp;I22)</f>
        <v xml:space="preserve"> </v>
      </c>
      <c r="H22" s="16" t="s">
        <v>16</v>
      </c>
      <c r="I22" s="16">
        <v>1</v>
      </c>
      <c r="J22" s="27"/>
      <c r="K22" s="42"/>
      <c r="L22" s="22"/>
      <c r="M22" s="22"/>
      <c r="N22" s="7" t="s">
        <v>29</v>
      </c>
      <c r="O22" s="7" t="s">
        <v>21</v>
      </c>
      <c r="P22" s="7" t="s">
        <v>20</v>
      </c>
      <c r="Q22" s="7" t="s">
        <v>21</v>
      </c>
      <c r="R22" s="7" t="s">
        <v>22</v>
      </c>
      <c r="S22" s="7" t="s">
        <v>23</v>
      </c>
    </row>
    <row r="23" spans="1:19" s="1" customFormat="1" ht="15.95" customHeight="1">
      <c r="A23" s="9"/>
      <c r="B23" s="13">
        <v>19</v>
      </c>
      <c r="C23" s="14" t="s">
        <v>44</v>
      </c>
      <c r="D23" s="15" t="s">
        <v>17</v>
      </c>
      <c r="E23" s="30" t="s">
        <v>43</v>
      </c>
      <c r="F23" s="17" t="s">
        <v>38</v>
      </c>
      <c r="G23" s="14" t="str">
        <f t="shared" si="2"/>
        <v xml:space="preserve"> </v>
      </c>
      <c r="H23" s="16" t="s">
        <v>16</v>
      </c>
      <c r="I23" s="16">
        <v>1</v>
      </c>
      <c r="J23" s="27"/>
      <c r="K23" s="42"/>
      <c r="L23" s="22"/>
      <c r="M23" s="22"/>
      <c r="N23" s="7" t="s">
        <v>29</v>
      </c>
      <c r="O23" s="7" t="s">
        <v>21</v>
      </c>
      <c r="P23" s="7" t="s">
        <v>20</v>
      </c>
      <c r="Q23" s="7" t="s">
        <v>21</v>
      </c>
      <c r="R23" s="7" t="s">
        <v>22</v>
      </c>
      <c r="S23" s="7" t="s">
        <v>23</v>
      </c>
    </row>
    <row r="24" spans="1:19" s="3" customFormat="1" ht="15.95" customHeight="1">
      <c r="A24" s="11"/>
      <c r="B24" s="13">
        <v>20</v>
      </c>
      <c r="C24" s="36" t="s">
        <v>72</v>
      </c>
      <c r="D24" s="15" t="s">
        <v>17</v>
      </c>
      <c r="E24" s="30" t="s">
        <v>43</v>
      </c>
      <c r="F24" s="17" t="s">
        <v>30</v>
      </c>
      <c r="G24" s="14" t="str">
        <f t="shared" ref="G24:G31" si="3">IF(I24=1," ","-1/"&amp;I24&amp;"～"&amp;I24&amp;"/"&amp;I24)</f>
        <v>-1/3～3/3</v>
      </c>
      <c r="H24" s="16" t="s">
        <v>16</v>
      </c>
      <c r="I24" s="16">
        <v>3</v>
      </c>
      <c r="J24" s="27"/>
      <c r="K24" s="42"/>
      <c r="L24" s="25"/>
      <c r="M24" s="25"/>
      <c r="N24" s="26" t="s">
        <v>20</v>
      </c>
      <c r="O24" s="26" t="s">
        <v>21</v>
      </c>
      <c r="P24" s="26" t="s">
        <v>20</v>
      </c>
      <c r="Q24" s="26" t="s">
        <v>21</v>
      </c>
      <c r="R24" s="26" t="s">
        <v>22</v>
      </c>
      <c r="S24" s="26" t="s">
        <v>23</v>
      </c>
    </row>
    <row r="25" spans="1:19" s="3" customFormat="1" ht="15.95" customHeight="1">
      <c r="A25" s="11"/>
      <c r="B25" s="13">
        <v>21</v>
      </c>
      <c r="C25" s="36" t="s">
        <v>73</v>
      </c>
      <c r="D25" s="15" t="s">
        <v>17</v>
      </c>
      <c r="E25" s="30" t="s">
        <v>43</v>
      </c>
      <c r="F25" s="17" t="s">
        <v>32</v>
      </c>
      <c r="G25" s="14" t="str">
        <f t="shared" si="3"/>
        <v>-1/18～18/18</v>
      </c>
      <c r="H25" s="16" t="s">
        <v>16</v>
      </c>
      <c r="I25" s="16">
        <v>18</v>
      </c>
      <c r="J25" s="27"/>
      <c r="K25" s="42"/>
      <c r="L25" s="25"/>
      <c r="M25" s="25"/>
      <c r="N25" s="26" t="s">
        <v>20</v>
      </c>
      <c r="O25" s="26" t="s">
        <v>21</v>
      </c>
      <c r="P25" s="26" t="s">
        <v>20</v>
      </c>
      <c r="Q25" s="26" t="s">
        <v>21</v>
      </c>
      <c r="R25" s="26" t="s">
        <v>22</v>
      </c>
      <c r="S25" s="26" t="s">
        <v>23</v>
      </c>
    </row>
    <row r="26" spans="1:19" s="1" customFormat="1" ht="15.95" customHeight="1">
      <c r="A26" s="9"/>
      <c r="B26" s="13">
        <v>22</v>
      </c>
      <c r="C26" s="14" t="s">
        <v>45</v>
      </c>
      <c r="D26" s="15" t="s">
        <v>17</v>
      </c>
      <c r="E26" s="30" t="s">
        <v>43</v>
      </c>
      <c r="F26" s="17" t="s">
        <v>46</v>
      </c>
      <c r="G26" s="14" t="str">
        <f t="shared" si="3"/>
        <v xml:space="preserve"> </v>
      </c>
      <c r="H26" s="16" t="s">
        <v>16</v>
      </c>
      <c r="I26" s="16">
        <v>1</v>
      </c>
      <c r="J26" s="27"/>
      <c r="K26" s="42"/>
      <c r="L26" s="22"/>
      <c r="M26" s="22"/>
      <c r="N26" s="7" t="s">
        <v>29</v>
      </c>
      <c r="O26" s="7" t="s">
        <v>21</v>
      </c>
      <c r="P26" s="7" t="s">
        <v>20</v>
      </c>
      <c r="Q26" s="7" t="s">
        <v>21</v>
      </c>
      <c r="R26" s="7" t="s">
        <v>22</v>
      </c>
      <c r="S26" s="7" t="s">
        <v>23</v>
      </c>
    </row>
    <row r="27" spans="1:19" s="1" customFormat="1" ht="15.95" customHeight="1">
      <c r="A27" s="9"/>
      <c r="B27" s="13">
        <v>23</v>
      </c>
      <c r="C27" s="36" t="s">
        <v>74</v>
      </c>
      <c r="D27" s="15" t="s">
        <v>17</v>
      </c>
      <c r="E27" s="30" t="s">
        <v>43</v>
      </c>
      <c r="F27" s="17" t="s">
        <v>47</v>
      </c>
      <c r="G27" s="14" t="str">
        <f t="shared" si="3"/>
        <v>-1/4～4/4</v>
      </c>
      <c r="H27" s="16" t="s">
        <v>16</v>
      </c>
      <c r="I27" s="16">
        <v>4</v>
      </c>
      <c r="J27" s="27"/>
      <c r="K27" s="42"/>
      <c r="L27" s="22"/>
      <c r="N27" s="7" t="s">
        <v>29</v>
      </c>
      <c r="O27" s="7" t="s">
        <v>21</v>
      </c>
      <c r="P27" s="7" t="s">
        <v>20</v>
      </c>
      <c r="Q27" s="7" t="s">
        <v>21</v>
      </c>
      <c r="R27" s="7" t="s">
        <v>22</v>
      </c>
      <c r="S27" s="7" t="s">
        <v>23</v>
      </c>
    </row>
    <row r="28" spans="1:19" s="1" customFormat="1" ht="15.95" customHeight="1">
      <c r="A28" s="9"/>
      <c r="B28" s="13">
        <v>24</v>
      </c>
      <c r="C28" s="14" t="s">
        <v>48</v>
      </c>
      <c r="D28" s="15" t="s">
        <v>17</v>
      </c>
      <c r="E28" s="30" t="s">
        <v>43</v>
      </c>
      <c r="F28" s="17" t="s">
        <v>49</v>
      </c>
      <c r="G28" s="14" t="str">
        <f t="shared" si="3"/>
        <v>-1/5～5/5</v>
      </c>
      <c r="H28" s="16" t="s">
        <v>16</v>
      </c>
      <c r="I28" s="16">
        <v>5</v>
      </c>
      <c r="J28" s="27"/>
      <c r="K28" s="42"/>
      <c r="L28" s="22"/>
      <c r="N28" s="7" t="s">
        <v>29</v>
      </c>
      <c r="O28" s="7" t="s">
        <v>21</v>
      </c>
      <c r="P28" s="7" t="s">
        <v>20</v>
      </c>
      <c r="Q28" s="7" t="s">
        <v>21</v>
      </c>
      <c r="R28" s="7" t="s">
        <v>22</v>
      </c>
      <c r="S28" s="7" t="s">
        <v>23</v>
      </c>
    </row>
    <row r="29" spans="1:19" s="1" customFormat="1" ht="15.95" customHeight="1">
      <c r="A29" s="9"/>
      <c r="B29" s="13">
        <v>25</v>
      </c>
      <c r="C29" s="14" t="s">
        <v>50</v>
      </c>
      <c r="D29" s="15" t="s">
        <v>17</v>
      </c>
      <c r="E29" s="30" t="s">
        <v>43</v>
      </c>
      <c r="F29" s="17" t="s">
        <v>51</v>
      </c>
      <c r="G29" s="14" t="str">
        <f t="shared" si="3"/>
        <v>-1/2～2/2</v>
      </c>
      <c r="H29" s="16" t="s">
        <v>16</v>
      </c>
      <c r="I29" s="16">
        <v>2</v>
      </c>
      <c r="J29" s="27"/>
      <c r="K29" s="42"/>
      <c r="L29" s="22"/>
      <c r="M29" s="22"/>
      <c r="N29" s="7" t="s">
        <v>29</v>
      </c>
      <c r="O29" s="7" t="s">
        <v>21</v>
      </c>
      <c r="P29" s="7" t="s">
        <v>20</v>
      </c>
      <c r="Q29" s="7" t="s">
        <v>21</v>
      </c>
      <c r="R29" s="7" t="s">
        <v>22</v>
      </c>
      <c r="S29" s="7" t="s">
        <v>23</v>
      </c>
    </row>
    <row r="30" spans="1:19" s="1" customFormat="1" ht="15.95" customHeight="1">
      <c r="A30" s="9"/>
      <c r="B30" s="13">
        <v>26</v>
      </c>
      <c r="C30" s="14" t="s">
        <v>52</v>
      </c>
      <c r="D30" s="15" t="s">
        <v>17</v>
      </c>
      <c r="E30" s="30" t="s">
        <v>43</v>
      </c>
      <c r="F30" s="17" t="s">
        <v>53</v>
      </c>
      <c r="G30" s="14" t="str">
        <f t="shared" si="3"/>
        <v xml:space="preserve"> </v>
      </c>
      <c r="H30" s="16" t="s">
        <v>16</v>
      </c>
      <c r="I30" s="16">
        <v>1</v>
      </c>
      <c r="J30" s="27"/>
      <c r="K30" s="42"/>
      <c r="L30" s="22"/>
      <c r="M30" s="22"/>
      <c r="N30" s="7" t="s">
        <v>29</v>
      </c>
      <c r="O30" s="7" t="s">
        <v>21</v>
      </c>
      <c r="P30" s="7" t="s">
        <v>20</v>
      </c>
      <c r="Q30" s="7" t="s">
        <v>21</v>
      </c>
      <c r="R30" s="7" t="s">
        <v>22</v>
      </c>
      <c r="S30" s="7" t="s">
        <v>23</v>
      </c>
    </row>
    <row r="31" spans="1:19" s="4" customFormat="1" ht="15.95" customHeight="1">
      <c r="A31" s="12"/>
      <c r="B31" s="13">
        <v>27</v>
      </c>
      <c r="C31" s="36" t="s">
        <v>75</v>
      </c>
      <c r="D31" s="15" t="s">
        <v>17</v>
      </c>
      <c r="E31" s="30" t="s">
        <v>43</v>
      </c>
      <c r="F31" s="17" t="s">
        <v>54</v>
      </c>
      <c r="G31" s="14" t="str">
        <f t="shared" si="3"/>
        <v>-1/2～2/2</v>
      </c>
      <c r="H31" s="16" t="s">
        <v>16</v>
      </c>
      <c r="I31" s="16">
        <v>2</v>
      </c>
      <c r="J31" s="27"/>
      <c r="K31" s="42"/>
      <c r="L31" s="28"/>
      <c r="N31" s="29" t="s">
        <v>29</v>
      </c>
      <c r="O31" s="29" t="s">
        <v>21</v>
      </c>
      <c r="P31" s="29" t="s">
        <v>20</v>
      </c>
      <c r="Q31" s="29" t="s">
        <v>21</v>
      </c>
      <c r="R31" s="29" t="s">
        <v>22</v>
      </c>
      <c r="S31" s="29" t="s">
        <v>23</v>
      </c>
    </row>
    <row r="32" spans="1:19" s="4" customFormat="1" ht="15.95" customHeight="1">
      <c r="A32" s="12"/>
      <c r="B32" s="13">
        <v>28</v>
      </c>
      <c r="C32" s="36" t="s">
        <v>76</v>
      </c>
      <c r="D32" s="15" t="s">
        <v>17</v>
      </c>
      <c r="E32" s="30" t="s">
        <v>43</v>
      </c>
      <c r="F32" s="17" t="s">
        <v>60</v>
      </c>
      <c r="G32" s="14" t="str">
        <f t="shared" ref="G32" si="4">IF(I32=1," ","-1/"&amp;I32&amp;"～"&amp;I32&amp;"/"&amp;I32)</f>
        <v>-1/8～8/8</v>
      </c>
      <c r="H32" s="16"/>
      <c r="I32" s="16">
        <v>8</v>
      </c>
      <c r="J32" s="27"/>
      <c r="K32" s="42"/>
      <c r="L32" s="28"/>
      <c r="N32" s="29"/>
      <c r="O32" s="29"/>
      <c r="P32" s="29"/>
      <c r="Q32" s="29"/>
      <c r="R32" s="29"/>
      <c r="S32" s="29"/>
    </row>
    <row r="33" spans="1:19" s="1" customFormat="1" ht="15.95" customHeight="1">
      <c r="A33" s="9"/>
      <c r="B33" s="13">
        <v>29</v>
      </c>
      <c r="C33" s="36" t="s">
        <v>77</v>
      </c>
      <c r="D33" s="15" t="s">
        <v>17</v>
      </c>
      <c r="E33" s="30" t="s">
        <v>43</v>
      </c>
      <c r="F33" s="17" t="s">
        <v>61</v>
      </c>
      <c r="G33" s="14" t="str">
        <f t="shared" ref="G33" si="5">IF(I33=1," ","-1/"&amp;I33&amp;"～"&amp;I33&amp;"/"&amp;I33)</f>
        <v>-1/2～2/2</v>
      </c>
      <c r="H33" s="16"/>
      <c r="I33" s="16">
        <v>2</v>
      </c>
      <c r="J33" s="27"/>
      <c r="K33" s="42"/>
      <c r="L33" s="22"/>
      <c r="N33" s="7" t="s">
        <v>29</v>
      </c>
      <c r="O33" s="7" t="s">
        <v>21</v>
      </c>
      <c r="P33" s="7" t="s">
        <v>20</v>
      </c>
      <c r="Q33" s="7" t="s">
        <v>21</v>
      </c>
      <c r="R33" s="7" t="s">
        <v>22</v>
      </c>
      <c r="S33" s="7" t="s">
        <v>23</v>
      </c>
    </row>
    <row r="34" spans="1:19" s="1" customFormat="1" ht="15.95" customHeight="1">
      <c r="A34" s="9"/>
      <c r="B34" s="13">
        <v>30</v>
      </c>
      <c r="C34" s="16" t="s">
        <v>55</v>
      </c>
      <c r="D34" s="15"/>
      <c r="E34" s="16"/>
      <c r="F34" s="17"/>
      <c r="G34" s="14"/>
      <c r="H34" s="16"/>
      <c r="I34" s="16"/>
      <c r="J34" s="27"/>
      <c r="K34" s="42"/>
      <c r="N34" s="7" t="s">
        <v>29</v>
      </c>
      <c r="O34" s="7" t="s">
        <v>21</v>
      </c>
      <c r="P34" s="7" t="s">
        <v>20</v>
      </c>
      <c r="Q34" s="7" t="s">
        <v>21</v>
      </c>
      <c r="R34" s="7" t="s">
        <v>22</v>
      </c>
      <c r="S34" s="7" t="s">
        <v>23</v>
      </c>
    </row>
    <row r="35" spans="1:19" s="1" customFormat="1" ht="15.95" customHeight="1">
      <c r="A35" s="9"/>
      <c r="B35" s="13">
        <v>31</v>
      </c>
      <c r="C35" s="14" t="s">
        <v>56</v>
      </c>
      <c r="D35" s="15" t="s">
        <v>17</v>
      </c>
      <c r="E35" s="30" t="s">
        <v>57</v>
      </c>
      <c r="F35" s="17" t="s">
        <v>26</v>
      </c>
      <c r="G35" s="14" t="str">
        <f t="shared" ref="G35:G39" si="6">IF(I35=1," ","-1/"&amp;I35&amp;"～"&amp;I35&amp;"/"&amp;I35)</f>
        <v xml:space="preserve"> </v>
      </c>
      <c r="H35" s="16" t="s">
        <v>16</v>
      </c>
      <c r="I35" s="16">
        <v>1</v>
      </c>
      <c r="J35" s="27"/>
      <c r="K35" s="42"/>
      <c r="L35" s="22"/>
      <c r="M35" s="22"/>
      <c r="N35" s="7" t="s">
        <v>29</v>
      </c>
      <c r="O35" s="7" t="s">
        <v>21</v>
      </c>
      <c r="P35" s="7" t="s">
        <v>20</v>
      </c>
      <c r="Q35" s="7" t="s">
        <v>21</v>
      </c>
      <c r="R35" s="7" t="s">
        <v>22</v>
      </c>
      <c r="S35" s="7" t="s">
        <v>23</v>
      </c>
    </row>
    <row r="36" spans="1:19" s="1" customFormat="1" ht="15.95" customHeight="1">
      <c r="A36" s="9"/>
      <c r="B36" s="13">
        <v>32</v>
      </c>
      <c r="C36" s="36" t="s">
        <v>78</v>
      </c>
      <c r="D36" s="15" t="s">
        <v>17</v>
      </c>
      <c r="E36" s="30" t="s">
        <v>57</v>
      </c>
      <c r="F36" s="17" t="s">
        <v>28</v>
      </c>
      <c r="G36" s="14" t="str">
        <f t="shared" si="6"/>
        <v>-1/3～3/3</v>
      </c>
      <c r="H36" s="16" t="s">
        <v>16</v>
      </c>
      <c r="I36" s="16">
        <v>3</v>
      </c>
      <c r="J36" s="27"/>
      <c r="K36" s="42"/>
      <c r="L36" s="22"/>
      <c r="M36" s="22"/>
      <c r="N36" s="7" t="s">
        <v>29</v>
      </c>
      <c r="O36" s="7" t="s">
        <v>21</v>
      </c>
      <c r="P36" s="7" t="s">
        <v>20</v>
      </c>
      <c r="Q36" s="7" t="s">
        <v>21</v>
      </c>
      <c r="R36" s="7" t="s">
        <v>22</v>
      </c>
      <c r="S36" s="7" t="s">
        <v>23</v>
      </c>
    </row>
    <row r="37" spans="1:19" s="1" customFormat="1" ht="15.95" customHeight="1">
      <c r="A37" s="9"/>
      <c r="B37" s="13">
        <v>33</v>
      </c>
      <c r="C37" s="14" t="s">
        <v>58</v>
      </c>
      <c r="D37" s="15" t="s">
        <v>17</v>
      </c>
      <c r="E37" s="30" t="s">
        <v>57</v>
      </c>
      <c r="F37" s="17" t="s">
        <v>30</v>
      </c>
      <c r="G37" s="14" t="str">
        <f t="shared" si="6"/>
        <v xml:space="preserve"> </v>
      </c>
      <c r="H37" s="16" t="s">
        <v>16</v>
      </c>
      <c r="I37" s="16">
        <v>1</v>
      </c>
      <c r="J37" s="27"/>
      <c r="K37" s="42"/>
      <c r="L37" s="22"/>
      <c r="M37" s="22"/>
      <c r="N37" s="7" t="s">
        <v>29</v>
      </c>
      <c r="O37" s="7" t="s">
        <v>21</v>
      </c>
      <c r="P37" s="7" t="s">
        <v>20</v>
      </c>
      <c r="Q37" s="7" t="s">
        <v>21</v>
      </c>
      <c r="R37" s="7" t="s">
        <v>22</v>
      </c>
      <c r="S37" s="7" t="s">
        <v>23</v>
      </c>
    </row>
    <row r="38" spans="1:19" s="1" customFormat="1" ht="15.95" customHeight="1">
      <c r="A38" s="9"/>
      <c r="B38" s="13">
        <v>34</v>
      </c>
      <c r="C38" s="36" t="s">
        <v>79</v>
      </c>
      <c r="D38" s="15" t="s">
        <v>17</v>
      </c>
      <c r="E38" s="30" t="s">
        <v>57</v>
      </c>
      <c r="F38" s="17" t="s">
        <v>32</v>
      </c>
      <c r="G38" s="14" t="str">
        <f t="shared" si="6"/>
        <v>-1/3～3/3</v>
      </c>
      <c r="H38" s="16" t="s">
        <v>16</v>
      </c>
      <c r="I38" s="16">
        <v>3</v>
      </c>
      <c r="J38" s="27"/>
      <c r="K38" s="42"/>
      <c r="L38" s="22"/>
      <c r="M38" s="22"/>
      <c r="N38" s="7" t="s">
        <v>29</v>
      </c>
      <c r="O38" s="7" t="s">
        <v>21</v>
      </c>
      <c r="P38" s="7" t="s">
        <v>20</v>
      </c>
      <c r="Q38" s="7" t="s">
        <v>21</v>
      </c>
      <c r="R38" s="7" t="s">
        <v>22</v>
      </c>
      <c r="S38" s="7" t="s">
        <v>23</v>
      </c>
    </row>
    <row r="39" spans="1:19" s="1" customFormat="1" ht="15.95" customHeight="1">
      <c r="A39" s="9"/>
      <c r="B39" s="13">
        <v>35</v>
      </c>
      <c r="C39" s="14" t="s">
        <v>59</v>
      </c>
      <c r="D39" s="15" t="s">
        <v>17</v>
      </c>
      <c r="E39" s="30" t="s">
        <v>57</v>
      </c>
      <c r="F39" s="17" t="s">
        <v>33</v>
      </c>
      <c r="G39" s="14" t="str">
        <f t="shared" si="6"/>
        <v xml:space="preserve"> </v>
      </c>
      <c r="H39" s="16" t="s">
        <v>16</v>
      </c>
      <c r="I39" s="16">
        <v>1</v>
      </c>
      <c r="J39" s="27"/>
      <c r="K39" s="42"/>
      <c r="L39" s="22"/>
      <c r="M39" s="22"/>
      <c r="N39" s="7" t="s">
        <v>29</v>
      </c>
      <c r="O39" s="7" t="s">
        <v>21</v>
      </c>
      <c r="P39" s="7" t="s">
        <v>20</v>
      </c>
      <c r="Q39" s="7" t="s">
        <v>21</v>
      </c>
      <c r="R39" s="7" t="s">
        <v>22</v>
      </c>
      <c r="S39" s="7" t="s">
        <v>23</v>
      </c>
    </row>
    <row r="40" spans="1:19" ht="20.100000000000001" customHeight="1">
      <c r="B40" s="13">
        <v>36</v>
      </c>
      <c r="C40" s="16" t="s">
        <v>80</v>
      </c>
      <c r="N40" s="29"/>
      <c r="O40" s="29"/>
      <c r="P40" s="21"/>
      <c r="Q40" s="21"/>
      <c r="R40" s="21"/>
      <c r="S40" s="21"/>
    </row>
    <row r="41" spans="1:19" ht="20.100000000000001" customHeight="1">
      <c r="B41" s="13">
        <v>37</v>
      </c>
      <c r="C41" s="14" t="s">
        <v>85</v>
      </c>
      <c r="D41" s="15" t="s">
        <v>17</v>
      </c>
      <c r="E41" s="30" t="s">
        <v>81</v>
      </c>
      <c r="F41" s="17" t="s">
        <v>26</v>
      </c>
      <c r="G41" s="14" t="str">
        <f t="shared" ref="G41:G42" si="7">IF(I41=1," ","-1/"&amp;I41&amp;"～"&amp;I41&amp;"/"&amp;I41)</f>
        <v xml:space="preserve"> </v>
      </c>
      <c r="H41" s="16" t="s">
        <v>16</v>
      </c>
      <c r="I41" s="16">
        <v>1</v>
      </c>
      <c r="J41" s="27"/>
      <c r="N41" s="21" t="s">
        <v>82</v>
      </c>
      <c r="O41" s="21" t="s">
        <v>83</v>
      </c>
      <c r="P41" s="21" t="s">
        <v>20</v>
      </c>
      <c r="Q41" s="21" t="s">
        <v>21</v>
      </c>
      <c r="R41" s="21" t="s">
        <v>84</v>
      </c>
      <c r="S41" s="21" t="s">
        <v>84</v>
      </c>
    </row>
    <row r="42" spans="1:19" ht="20.100000000000001" customHeight="1">
      <c r="B42" s="13">
        <v>38</v>
      </c>
      <c r="C42" s="14" t="s">
        <v>86</v>
      </c>
      <c r="D42" s="15" t="s">
        <v>17</v>
      </c>
      <c r="E42" s="30" t="s">
        <v>81</v>
      </c>
      <c r="F42" s="17" t="s">
        <v>28</v>
      </c>
      <c r="G42" s="14" t="str">
        <f t="shared" si="7"/>
        <v>-1/2～2/2</v>
      </c>
      <c r="H42" s="16" t="s">
        <v>16</v>
      </c>
      <c r="I42" s="16">
        <v>2</v>
      </c>
      <c r="J42" s="27"/>
      <c r="N42" s="21" t="s">
        <v>82</v>
      </c>
      <c r="O42" s="21" t="s">
        <v>83</v>
      </c>
      <c r="P42" s="21" t="s">
        <v>20</v>
      </c>
      <c r="Q42" s="21" t="s">
        <v>21</v>
      </c>
      <c r="R42" s="21" t="s">
        <v>84</v>
      </c>
      <c r="S42" s="21" t="s">
        <v>84</v>
      </c>
    </row>
    <row r="45" spans="1:19" ht="20.100000000000001" customHeight="1">
      <c r="K45">
        <f>3843.33-688</f>
        <v>3155.33</v>
      </c>
    </row>
    <row r="46" spans="1:19" ht="20.100000000000001" customHeight="1">
      <c r="C46" s="13">
        <v>5</v>
      </c>
      <c r="D46" s="36" t="s">
        <v>63</v>
      </c>
    </row>
    <row r="132" ht="18.75" customHeight="1"/>
    <row r="133" ht="18.75" customHeight="1"/>
  </sheetData>
  <mergeCells count="4">
    <mergeCell ref="B1:J1"/>
    <mergeCell ref="B2:K2"/>
    <mergeCell ref="D3:G3"/>
    <mergeCell ref="K4:K39"/>
  </mergeCells>
  <phoneticPr fontId="6" type="noConversion"/>
  <pageMargins left="0.28999999999999998" right="0.16" top="0.98425196850393704" bottom="0.78740157480314998" header="0" footer="0.511811023622047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道路</vt:lpstr>
      <vt:lpstr>道路!Print_Area</vt:lpstr>
    </vt:vector>
  </TitlesOfParts>
  <Company>Mazecity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Mazecity</dc:creator>
  <cp:lastModifiedBy>邓交龙</cp:lastModifiedBy>
  <cp:lastPrinted>2016-06-17T09:35:00Z</cp:lastPrinted>
  <dcterms:created xsi:type="dcterms:W3CDTF">2009-02-26T09:46:00Z</dcterms:created>
  <dcterms:modified xsi:type="dcterms:W3CDTF">2023-04-24T01:10:22Z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F553EB45099C495FA5A2FF6C100CF5DC</vt:lpwstr>
  </property>
  <property fmtid="{D5CDD505-2E9C-101B-9397-08002B2CF9AE}" pid="3" name="KSOProductBuildVer">
    <vt:lpwstr>2052-11.1.0.13703</vt:lpwstr>
  </property>
</Properties>
</file>